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за 2021 год\"/>
    </mc:Choice>
  </mc:AlternateContent>
  <bookViews>
    <workbookView xWindow="480" yWindow="105" windowWidth="25440" windowHeight="11250"/>
  </bookViews>
  <sheets>
    <sheet name="Лист1" sheetId="2" r:id="rId1"/>
  </sheets>
  <calcPr calcId="152511"/>
</workbook>
</file>

<file path=xl/calcChain.xml><?xml version="1.0" encoding="utf-8"?>
<calcChain xmlns="http://schemas.openxmlformats.org/spreadsheetml/2006/main">
  <c r="E8" i="2" l="1"/>
  <c r="G18" i="2" l="1"/>
  <c r="C18" i="2"/>
  <c r="B18" i="2"/>
  <c r="G17" i="2"/>
  <c r="D18" i="2" s="1"/>
  <c r="C17" i="2"/>
  <c r="B17" i="2"/>
  <c r="G16" i="2"/>
  <c r="C16" i="2"/>
  <c r="B16" i="2"/>
  <c r="G15" i="2"/>
  <c r="C15" i="2"/>
  <c r="B15" i="2"/>
  <c r="G14" i="2"/>
  <c r="C19" i="2" l="1"/>
  <c r="D17" i="2"/>
  <c r="D15" i="2"/>
  <c r="D16" i="2"/>
  <c r="D19" i="2" s="1"/>
  <c r="B19" i="2"/>
  <c r="F7" i="2" l="1"/>
  <c r="D9" i="2"/>
  <c r="F6" i="2" l="1"/>
  <c r="B8" i="2" l="1"/>
  <c r="D8" i="2" s="1"/>
  <c r="D7" i="2" l="1"/>
  <c r="G7" i="2" l="1"/>
  <c r="G9" i="2"/>
  <c r="G6" i="2"/>
  <c r="F9" i="2" l="1"/>
  <c r="D6" i="2" l="1"/>
  <c r="G8" i="2" l="1"/>
  <c r="F8" i="2"/>
</calcChain>
</file>

<file path=xl/sharedStrings.xml><?xml version="1.0" encoding="utf-8"?>
<sst xmlns="http://schemas.openxmlformats.org/spreadsheetml/2006/main" count="29" uniqueCount="27">
  <si>
    <t>Наименование</t>
  </si>
  <si>
    <t>Исполнено</t>
  </si>
  <si>
    <t>% исполнения к утверждено  первоначально</t>
  </si>
  <si>
    <t>Доходы</t>
  </si>
  <si>
    <t>Расходы</t>
  </si>
  <si>
    <t>Изменения                 (гр.3-гр.2)</t>
  </si>
  <si>
    <t xml:space="preserve">Решение Совета депутатов </t>
  </si>
  <si>
    <t>Итого изменений</t>
  </si>
  <si>
    <t>Объем муниципального долга (верхний предел)</t>
  </si>
  <si>
    <t>Доходы (изменения)</t>
  </si>
  <si>
    <t>Дефицит (профицит) (изменения)</t>
  </si>
  <si>
    <t>% исполнения к утвержденным уточненным назначениям</t>
  </si>
  <si>
    <t>Расходы (изменения)</t>
  </si>
  <si>
    <t xml:space="preserve">Дефицит (профицит) </t>
  </si>
  <si>
    <t>Утверждено первоначально (Решение о бюджете)</t>
  </si>
  <si>
    <t>Доходы                       (с учетом изменений)</t>
  </si>
  <si>
    <t>Расходы                             (с учетом изменений)</t>
  </si>
  <si>
    <t>от 22.12.2020 № 33 "О бюджете муниципального образования ЗАТО г. Североморск на 2021 год и плановый период 2022 и 2023 годов"</t>
  </si>
  <si>
    <t>-</t>
  </si>
  <si>
    <t>от 16.03.2021 № 60 "О внесении изменений и дополнений в Решение Совета депутатов от 22.12.2020 № 33 "О бюджете муниципального образования ЗАТО г. Североморск на 2021 год и плановый период 2022 и 2023 годов"</t>
  </si>
  <si>
    <t>от 22.06.2021 № 110 "О внесении изменений и дополнений в Решение Совета депутатов от 22.12.2020 № 33 "О бюджете муниципального образования ЗАТО г. Североморск на 2021 год и плановый период 2022 и 2023 годов"</t>
  </si>
  <si>
    <t>от 26.10.2021 № 139 "О внесении изменений и дополнений в Решение Совета депутатов от 22.12.2020 № 33 "О бюджете муниципального образования ЗАТО г. Североморск на 2021 год и плановый период 2022 и 2023 годов"</t>
  </si>
  <si>
    <t>от 21.12.2021 № 170 "О внесении изменений и дополнений в Решение Совета депутатов от 22.12.2020 № 33 "О бюджете муниципального образования ЗАТО г. Североморск на 2021 год и плановый период 2022 и 2023 годов"</t>
  </si>
  <si>
    <t>Сведения о внесенных изменениях в бюджет ЗАТО г. Североморск в 2021 году</t>
  </si>
  <si>
    <t>Основные параметры исполнения бюджета ЗАТО г. Североморск за 2021 год</t>
  </si>
  <si>
    <t xml:space="preserve">Дефицит </t>
  </si>
  <si>
    <t>Утверждено (Решение/сводная роспись)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</si>
</sst>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_р_._-;\-* #,##0.0_р_._-;_-* &quot;-&quot;??_р_._-;_-@_-"/>
    <numFmt numFmtId="166" formatCode="_-* #,##0.0\ _₽_-;\-* #,##0.0\ _₽_-;_-* &quot;-&quot;?\ _₽_-;_-@_-"/>
    <numFmt numFmtId="167" formatCode="#,##0.0_ ;\-#,##0.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165" fontId="4" fillId="0" borderId="0" xfId="0" applyNumberFormat="1" applyFont="1"/>
    <xf numFmtId="0" fontId="4" fillId="0" borderId="0" xfId="0" applyFont="1" applyAlignment="1">
      <alignment wrapText="1"/>
    </xf>
    <xf numFmtId="166" fontId="4" fillId="0" borderId="0" xfId="0" applyNumberFormat="1" applyFont="1"/>
    <xf numFmtId="0" fontId="2" fillId="0" borderId="0" xfId="0" applyFont="1"/>
    <xf numFmtId="164" fontId="4" fillId="0" borderId="0" xfId="0" applyNumberFormat="1" applyFont="1"/>
    <xf numFmtId="167" fontId="4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indent="1"/>
    </xf>
    <xf numFmtId="164" fontId="6" fillId="0" borderId="1" xfId="0" applyNumberFormat="1" applyFont="1" applyBorder="1" applyAlignment="1">
      <alignment horizontal="right" vertical="center" indent="1"/>
    </xf>
    <xf numFmtId="4" fontId="8" fillId="0" borderId="1" xfId="0" applyNumberFormat="1" applyFont="1" applyBorder="1" applyAlignment="1">
      <alignment horizontal="right" vertical="center" indent="1"/>
    </xf>
    <xf numFmtId="4" fontId="7" fillId="0" borderId="1" xfId="0" applyNumberFormat="1" applyFont="1" applyBorder="1" applyAlignment="1">
      <alignment horizontal="right" vertical="center" indent="1"/>
    </xf>
    <xf numFmtId="2" fontId="10" fillId="0" borderId="1" xfId="0" quotePrefix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"/>
  <sheetViews>
    <sheetView tabSelected="1" workbookViewId="0">
      <selection activeCell="K15" sqref="K15"/>
    </sheetView>
  </sheetViews>
  <sheetFormatPr defaultRowHeight="15" x14ac:dyDescent="0.25"/>
  <cols>
    <col min="1" max="1" width="45.5703125" style="2" customWidth="1"/>
    <col min="2" max="2" width="11" style="2" customWidth="1"/>
    <col min="3" max="3" width="11.7109375" style="2" customWidth="1"/>
    <col min="4" max="7" width="11" style="2" customWidth="1"/>
    <col min="8" max="8" width="9.140625" style="2"/>
    <col min="9" max="9" width="10.28515625" style="2" bestFit="1" customWidth="1"/>
    <col min="10" max="10" width="9.140625" style="2"/>
    <col min="11" max="11" width="14.7109375" style="2" customWidth="1"/>
    <col min="12" max="16384" width="9.140625" style="2"/>
  </cols>
  <sheetData>
    <row r="2" spans="1:14" x14ac:dyDescent="0.25">
      <c r="A2" s="1" t="s">
        <v>24</v>
      </c>
    </row>
    <row r="4" spans="1:14" ht="42" x14ac:dyDescent="0.25">
      <c r="A4" s="20" t="s">
        <v>0</v>
      </c>
      <c r="B4" s="20" t="s">
        <v>14</v>
      </c>
      <c r="C4" s="21" t="s">
        <v>26</v>
      </c>
      <c r="D4" s="21" t="s">
        <v>5</v>
      </c>
      <c r="E4" s="21" t="s">
        <v>1</v>
      </c>
      <c r="F4" s="22" t="s">
        <v>2</v>
      </c>
      <c r="G4" s="22" t="s">
        <v>11</v>
      </c>
    </row>
    <row r="5" spans="1:14" s="4" customFormat="1" ht="11.25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</row>
    <row r="6" spans="1:14" x14ac:dyDescent="0.25">
      <c r="A6" s="23" t="s">
        <v>3</v>
      </c>
      <c r="B6" s="16">
        <v>3554150.2</v>
      </c>
      <c r="C6" s="16">
        <v>4012700.3</v>
      </c>
      <c r="D6" s="16">
        <f>C6-B6</f>
        <v>458550.09999999963</v>
      </c>
      <c r="E6" s="16">
        <v>3978893.5</v>
      </c>
      <c r="F6" s="16">
        <f>E6/B6*100</f>
        <v>111.95062887325358</v>
      </c>
      <c r="G6" s="16">
        <f>E6/C6*100</f>
        <v>99.157504984860196</v>
      </c>
    </row>
    <row r="7" spans="1:14" x14ac:dyDescent="0.25">
      <c r="A7" s="23" t="s">
        <v>4</v>
      </c>
      <c r="B7" s="16">
        <v>3640496.4</v>
      </c>
      <c r="C7" s="16">
        <v>4076726.4</v>
      </c>
      <c r="D7" s="16">
        <f t="shared" ref="D7" si="0">C7-B7</f>
        <v>436230</v>
      </c>
      <c r="E7" s="16">
        <v>3991378.4</v>
      </c>
      <c r="F7" s="16">
        <f>E7/B7*100</f>
        <v>109.6383009745594</v>
      </c>
      <c r="G7" s="16">
        <f t="shared" ref="G7:G9" si="1">E7/C7*100</f>
        <v>97.906457494915529</v>
      </c>
    </row>
    <row r="8" spans="1:14" x14ac:dyDescent="0.25">
      <c r="A8" s="23" t="s">
        <v>25</v>
      </c>
      <c r="B8" s="16">
        <f>B6-B7</f>
        <v>-86346.199999999721</v>
      </c>
      <c r="C8" s="16">
        <v>-64484.4</v>
      </c>
      <c r="D8" s="16">
        <f>-C8+B8</f>
        <v>-21861.799999999719</v>
      </c>
      <c r="E8" s="16">
        <f>E6-E7</f>
        <v>-12484.899999999907</v>
      </c>
      <c r="F8" s="16">
        <f>-E8/B8*100</f>
        <v>-14.459119220069844</v>
      </c>
      <c r="G8" s="16">
        <f>-E8/C8*100</f>
        <v>-19.361116797240737</v>
      </c>
      <c r="K8" s="9"/>
    </row>
    <row r="9" spans="1:14" x14ac:dyDescent="0.25">
      <c r="A9" s="23" t="s">
        <v>8</v>
      </c>
      <c r="B9" s="16">
        <v>295840</v>
      </c>
      <c r="C9" s="16">
        <v>165350</v>
      </c>
      <c r="D9" s="16">
        <f>C9-B9</f>
        <v>-130490</v>
      </c>
      <c r="E9" s="16">
        <v>152050</v>
      </c>
      <c r="F9" s="16">
        <f t="shared" ref="F9" si="2">E9/B9*100</f>
        <v>51.396024878312595</v>
      </c>
      <c r="G9" s="16">
        <f t="shared" si="1"/>
        <v>91.956456002419102</v>
      </c>
      <c r="I9" s="10"/>
    </row>
    <row r="10" spans="1:14" x14ac:dyDescent="0.25">
      <c r="I10" s="10"/>
    </row>
    <row r="11" spans="1:14" x14ac:dyDescent="0.25">
      <c r="A11" s="1" t="s">
        <v>23</v>
      </c>
      <c r="E11" s="7"/>
      <c r="G11" s="5"/>
      <c r="I11" s="10"/>
    </row>
    <row r="13" spans="1:14" s="8" customFormat="1" ht="36" customHeight="1" x14ac:dyDescent="0.25">
      <c r="A13" s="12" t="s">
        <v>6</v>
      </c>
      <c r="B13" s="11" t="s">
        <v>9</v>
      </c>
      <c r="C13" s="11" t="s">
        <v>12</v>
      </c>
      <c r="D13" s="11" t="s">
        <v>10</v>
      </c>
      <c r="E13" s="11" t="s">
        <v>15</v>
      </c>
      <c r="F13" s="11" t="s">
        <v>16</v>
      </c>
      <c r="G13" s="11" t="s">
        <v>13</v>
      </c>
      <c r="I13" s="13"/>
      <c r="J13" s="13"/>
      <c r="K13" s="13"/>
      <c r="L13" s="13"/>
      <c r="M13" s="13"/>
      <c r="N13" s="13"/>
    </row>
    <row r="14" spans="1:14" s="8" customFormat="1" ht="24" customHeight="1" x14ac:dyDescent="0.25">
      <c r="A14" s="14" t="s">
        <v>17</v>
      </c>
      <c r="B14" s="16" t="s">
        <v>18</v>
      </c>
      <c r="C14" s="16" t="s">
        <v>18</v>
      </c>
      <c r="D14" s="16" t="s">
        <v>18</v>
      </c>
      <c r="E14" s="16">
        <v>3554150.2</v>
      </c>
      <c r="F14" s="16">
        <v>3640496.4</v>
      </c>
      <c r="G14" s="16">
        <f>F14-E14</f>
        <v>86346.199999999721</v>
      </c>
      <c r="I14" s="13"/>
      <c r="J14" s="13"/>
      <c r="K14" s="13"/>
      <c r="L14" s="13"/>
      <c r="M14" s="13"/>
      <c r="N14" s="13"/>
    </row>
    <row r="15" spans="1:14" s="8" customFormat="1" ht="36" customHeight="1" x14ac:dyDescent="0.25">
      <c r="A15" s="14" t="s">
        <v>19</v>
      </c>
      <c r="B15" s="16">
        <f>E15-E14</f>
        <v>118580.19999999925</v>
      </c>
      <c r="C15" s="16">
        <f>F15-F14</f>
        <v>131700.60000000009</v>
      </c>
      <c r="D15" s="16">
        <f>G15-G14</f>
        <v>13120.400000000838</v>
      </c>
      <c r="E15" s="16">
        <v>3672730.3999999994</v>
      </c>
      <c r="F15" s="16">
        <v>3772197</v>
      </c>
      <c r="G15" s="16">
        <f t="shared" ref="G15:G18" si="3">F15-E15</f>
        <v>99466.600000000559</v>
      </c>
      <c r="I15" s="13"/>
      <c r="J15" s="13"/>
      <c r="K15" s="13"/>
      <c r="L15" s="13"/>
      <c r="M15" s="13"/>
      <c r="N15" s="13"/>
    </row>
    <row r="16" spans="1:14" s="8" customFormat="1" ht="36" customHeight="1" x14ac:dyDescent="0.25">
      <c r="A16" s="14" t="s">
        <v>20</v>
      </c>
      <c r="B16" s="16">
        <f>E16-E15</f>
        <v>99568.200000000186</v>
      </c>
      <c r="C16" s="16">
        <f t="shared" ref="C16:D18" si="4">F16-F15</f>
        <v>129568.20000000019</v>
      </c>
      <c r="D16" s="16">
        <f t="shared" si="4"/>
        <v>30000</v>
      </c>
      <c r="E16" s="16">
        <v>3772298.5999999996</v>
      </c>
      <c r="F16" s="16">
        <v>3901765.2</v>
      </c>
      <c r="G16" s="16">
        <f t="shared" si="3"/>
        <v>129466.60000000056</v>
      </c>
      <c r="I16" s="13"/>
      <c r="J16" s="13"/>
      <c r="K16" s="13"/>
      <c r="L16" s="13"/>
      <c r="M16" s="13"/>
      <c r="N16" s="13"/>
    </row>
    <row r="17" spans="1:14" s="8" customFormat="1" ht="36" customHeight="1" x14ac:dyDescent="0.25">
      <c r="A17" s="14" t="s">
        <v>21</v>
      </c>
      <c r="B17" s="16">
        <f t="shared" ref="B17:B18" si="5">E17-E16</f>
        <v>125857.10000000009</v>
      </c>
      <c r="C17" s="16">
        <f t="shared" si="4"/>
        <v>114307.09999999963</v>
      </c>
      <c r="D17" s="16">
        <f t="shared" si="4"/>
        <v>-11550.000000000466</v>
      </c>
      <c r="E17" s="16">
        <v>3898155.6999999997</v>
      </c>
      <c r="F17" s="16">
        <v>4016072.3</v>
      </c>
      <c r="G17" s="16">
        <f t="shared" si="3"/>
        <v>117916.60000000009</v>
      </c>
      <c r="I17" s="13"/>
      <c r="J17" s="13"/>
      <c r="K17" s="13"/>
      <c r="L17" s="13"/>
      <c r="M17" s="13"/>
      <c r="N17" s="13"/>
    </row>
    <row r="18" spans="1:14" s="8" customFormat="1" ht="36" customHeight="1" x14ac:dyDescent="0.25">
      <c r="A18" s="14" t="s">
        <v>22</v>
      </c>
      <c r="B18" s="16">
        <f t="shared" si="5"/>
        <v>114544.60000000009</v>
      </c>
      <c r="C18" s="16">
        <f t="shared" si="4"/>
        <v>61112.400000000373</v>
      </c>
      <c r="D18" s="16">
        <f t="shared" si="4"/>
        <v>-53432.199999999721</v>
      </c>
      <c r="E18" s="16">
        <v>4012700.3</v>
      </c>
      <c r="F18" s="16">
        <v>4077184.7</v>
      </c>
      <c r="G18" s="16">
        <f t="shared" si="3"/>
        <v>64484.400000000373</v>
      </c>
      <c r="I18" s="13"/>
      <c r="J18" s="13"/>
      <c r="K18" s="13"/>
      <c r="L18" s="13"/>
      <c r="M18" s="13"/>
      <c r="N18" s="13"/>
    </row>
    <row r="19" spans="1:14" s="8" customFormat="1" ht="15.75" x14ac:dyDescent="0.25">
      <c r="A19" s="15" t="s">
        <v>7</v>
      </c>
      <c r="B19" s="17">
        <f>SUM(B15:B18)</f>
        <v>458550.09999999963</v>
      </c>
      <c r="C19" s="17">
        <f>SUM(C15:C18)</f>
        <v>436688.30000000028</v>
      </c>
      <c r="D19" s="17">
        <f>SUM(D15:D18)</f>
        <v>-21861.799999999348</v>
      </c>
      <c r="E19" s="18"/>
      <c r="F19" s="18"/>
      <c r="G19" s="19"/>
      <c r="I19" s="13"/>
      <c r="J19" s="13"/>
      <c r="K19" s="13"/>
      <c r="L19" s="13"/>
      <c r="M19" s="13"/>
      <c r="N19" s="13"/>
    </row>
    <row r="20" spans="1:14" x14ac:dyDescent="0.25">
      <c r="A20" s="6"/>
      <c r="C20" s="9"/>
      <c r="F20" s="9"/>
    </row>
    <row r="21" spans="1:14" x14ac:dyDescent="0.25">
      <c r="A21" s="6"/>
    </row>
    <row r="22" spans="1:14" x14ac:dyDescent="0.25">
      <c r="A22" s="6"/>
    </row>
    <row r="23" spans="1:14" x14ac:dyDescent="0.25">
      <c r="A23" s="6"/>
    </row>
    <row r="24" spans="1:14" x14ac:dyDescent="0.25">
      <c r="A24" s="6"/>
    </row>
    <row r="25" spans="1:14" x14ac:dyDescent="0.25">
      <c r="A25" s="6"/>
    </row>
    <row r="26" spans="1:14" x14ac:dyDescent="0.25">
      <c r="A26" s="6"/>
    </row>
  </sheetData>
  <pageMargins left="0.70866141732283472" right="0.70866141732283472" top="0.74803149606299213" bottom="0.74803149606299213" header="0.31496062992125984" footer="0.31496062992125984"/>
  <pageSetup paperSize="9" scale="63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Агаркова</cp:lastModifiedBy>
  <cp:lastPrinted>2021-02-19T13:56:48Z</cp:lastPrinted>
  <dcterms:created xsi:type="dcterms:W3CDTF">2015-01-19T13:42:28Z</dcterms:created>
  <dcterms:modified xsi:type="dcterms:W3CDTF">2022-02-11T09:41:25Z</dcterms:modified>
</cp:coreProperties>
</file>